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30" yWindow="4500" windowWidth="28650" windowHeight="80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20" i="3"/>
  <c r="N19" l="1"/>
  <c r="N18"/>
  <c r="L19"/>
  <c r="L18"/>
  <c r="AA18"/>
  <c r="AB18"/>
  <c r="AC18" s="1"/>
  <c r="AD18" l="1"/>
  <c r="AA19"/>
  <c r="AB19" l="1"/>
  <c r="AC19" s="1"/>
  <c r="AD19" l="1"/>
</calcChain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<sst xmlns="http://schemas.openxmlformats.org/spreadsheetml/2006/main" count="92" uniqueCount="87">
  <si>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</si>
  <si>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</si>
  <si>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</si>
  <si>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</si>
  <si>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</si>
  <si>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</si>
  <si>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</si>
  <si>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</si>
  <si>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</si>
  <si>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</si>
  <si>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</si>
  <si>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</si>
  <si>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</si>
  <si>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</si>
  <si>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</si>
  <si>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</si>
  <si>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</si>
  <si>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</si>
  <si>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</si>
  <si>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</si>
  <si>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</si>
  <si>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</si>
  <si>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</si>
  <si>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</si>
  <si>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</si>
  <si>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</si>
  <si>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</si>
  <si>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</si>
  <si>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</si>
  <si>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</si>
  <si>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</si>
  <si>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</si>
  <si>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</si>
  <si>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</si>
  <si>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</si>
  <si>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</si>
  <si>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</si>
  <si>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</si>
  <si>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</si>
  <si>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</si>
  <si>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</si>
  <si>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</si>
  <si>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</si>
  <si>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</si>
  <si>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</si>
  <si>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</si>
  <si>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</si>
  <si>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</si>
  <si>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</si>
  <si>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</si>
  <si>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</si>
  <si>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</si>
  <si>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</si>
  <si>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</si>
  <si>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</si>
  <si>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</si>
  <si>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</si>
  <si>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</si>
  <si>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</si>
  <si>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</si>
  <si>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</si>
  <si>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</si>
  <si>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</si>
  <si>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</si>
  <si>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</si>
  <si>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</si>
  <si>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</si>
  <si>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</si>
  <si>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</si>
  <si>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</si>
  <si>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</si>
  <si>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</si>
  <si>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</si>
  <si>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</si>
  <si>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</si>
  <si>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</si>
  <si>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</si>
  <si>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</si>
  <si>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шт</t>
  </si>
  <si>
    <t>г. Самара, ул. Обувная,д. 136</t>
  </si>
  <si>
    <t>ЕБ</t>
  </si>
  <si>
    <t>Насосы</t>
  </si>
  <si>
    <t>Агрегаты и станции насосные</t>
  </si>
  <si>
    <t>ЕБ02000085</t>
  </si>
  <si>
    <t>ЕБ02000111</t>
  </si>
  <si>
    <t>Агрегат насосный СМ 150-125-315-4 200м3/ч 37кВт ГОСТ 22247-96</t>
  </si>
  <si>
    <t>Агрегат насосный СМ 125-80-315-4 80м3/ч 22кВт ГОСТ 22247-96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</si>
</sst>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CC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7" fillId="5" borderId="1" xfId="0" applyFont="1" applyFill="1" applyBorder="1" applyAlignment="1">
      <alignment horizontal="left" vertical="top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472955" y="56875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21" sqref="AC21"/>
    </sheetView>
  </sheetViews>
  <sheetFormatPr defaultColWidth="8.85546875" defaultRowHeight="12.75"/>
  <cols>
    <col min="1" max="1" width="4.42578125" style="1" customWidth="1"/>
    <col min="2" max="2" width="16.140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>
      <c r="C7" s="7" t="s">
        <v>34</v>
      </c>
      <c r="D7" s="57" t="s">
        <v>80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>
      <c r="C8" s="7" t="s">
        <v>25</v>
      </c>
      <c r="D8" s="57" t="s">
        <v>82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>
      <c r="C9" s="7" t="s">
        <v>24</v>
      </c>
      <c r="D9" s="57" t="s">
        <v>81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>
      <c r="C10" s="7" t="s">
        <v>9</v>
      </c>
      <c r="D10" s="57" t="s">
        <v>81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>
      <c r="C11" s="7" t="s">
        <v>10</v>
      </c>
      <c r="D11" s="57" t="s">
        <v>79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/>
    <row r="14" spans="1:30" ht="33.75" customHeight="1">
      <c r="A14" s="47" t="s">
        <v>6</v>
      </c>
      <c r="B14" s="44" t="s">
        <v>29</v>
      </c>
      <c r="C14" s="47" t="s">
        <v>1</v>
      </c>
      <c r="D14" s="44" t="s">
        <v>4</v>
      </c>
      <c r="E14" s="44" t="s">
        <v>61</v>
      </c>
      <c r="F14" s="47" t="s">
        <v>62</v>
      </c>
      <c r="G14" s="47"/>
      <c r="H14" s="47"/>
      <c r="I14" s="47"/>
      <c r="J14" s="44" t="s">
        <v>63</v>
      </c>
      <c r="K14" s="44" t="s">
        <v>66</v>
      </c>
      <c r="L14" s="55" t="s">
        <v>64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67</v>
      </c>
      <c r="AB14" s="44" t="s">
        <v>36</v>
      </c>
      <c r="AC14" s="44" t="s">
        <v>35</v>
      </c>
      <c r="AD14" s="60" t="s">
        <v>58</v>
      </c>
    </row>
    <row r="15" spans="1:30" ht="28.5" customHeight="1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30</v>
      </c>
      <c r="J15" s="45"/>
      <c r="K15" s="45"/>
      <c r="L15" s="55" t="s">
        <v>59</v>
      </c>
      <c r="M15" s="56"/>
      <c r="N15" s="56"/>
      <c r="O15" s="56"/>
      <c r="P15" s="56"/>
      <c r="Q15" s="55" t="s">
        <v>65</v>
      </c>
      <c r="R15" s="56"/>
      <c r="S15" s="56"/>
      <c r="T15" s="56"/>
      <c r="U15" s="56"/>
      <c r="V15" s="47" t="s">
        <v>60</v>
      </c>
      <c r="W15" s="47"/>
      <c r="X15" s="47"/>
      <c r="Y15" s="47"/>
      <c r="Z15" s="47"/>
      <c r="AA15" s="53"/>
      <c r="AB15" s="45"/>
      <c r="AC15" s="45"/>
      <c r="AD15" s="61"/>
    </row>
    <row r="16" spans="1:30" ht="52.5" customHeight="1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2" t="s">
        <v>11</v>
      </c>
      <c r="M16" s="32" t="s">
        <v>12</v>
      </c>
      <c r="N16" s="32" t="s">
        <v>13</v>
      </c>
      <c r="O16" s="32" t="s">
        <v>37</v>
      </c>
      <c r="P16" s="32" t="s">
        <v>38</v>
      </c>
      <c r="Q16" s="32" t="s">
        <v>17</v>
      </c>
      <c r="R16" s="32" t="s">
        <v>18</v>
      </c>
      <c r="S16" s="32" t="s">
        <v>26</v>
      </c>
      <c r="T16" s="32" t="s">
        <v>39</v>
      </c>
      <c r="U16" s="32" t="s">
        <v>40</v>
      </c>
      <c r="V16" s="32" t="s">
        <v>19</v>
      </c>
      <c r="W16" s="32" t="s">
        <v>20</v>
      </c>
      <c r="X16" s="32" t="s">
        <v>21</v>
      </c>
      <c r="Y16" s="32" t="s">
        <v>41</v>
      </c>
      <c r="Z16" s="32" t="s">
        <v>42</v>
      </c>
      <c r="AA16" s="54"/>
      <c r="AB16" s="46"/>
      <c r="AC16" s="46"/>
      <c r="AD16" s="62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>
      <c r="A18" s="13">
        <v>1</v>
      </c>
      <c r="B18" s="66" t="s">
        <v>83</v>
      </c>
      <c r="C18" s="66" t="s">
        <v>85</v>
      </c>
      <c r="D18" s="18" t="s">
        <v>78</v>
      </c>
      <c r="E18" s="14">
        <v>6</v>
      </c>
      <c r="F18" s="39"/>
      <c r="G18" s="14"/>
      <c r="H18" s="15"/>
      <c r="I18" s="15"/>
      <c r="J18" s="43">
        <v>1</v>
      </c>
      <c r="K18" s="40"/>
      <c r="L18" s="40">
        <f>184000/1.2</f>
        <v>153333.33333333334</v>
      </c>
      <c r="M18" s="40">
        <v>241371.25</v>
      </c>
      <c r="N18" s="40">
        <f>266280/1.2</f>
        <v>221900</v>
      </c>
      <c r="O18" s="40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0">COUNTIF(K18:Z18,"&gt;0")</f>
        <v>3</v>
      </c>
      <c r="AB18" s="19">
        <f t="shared" ref="AB18" si="1">CEILING(SUM(K18:Z18)/COUNTIF(K18:Z18,"&gt;0"),0.01)</f>
        <v>205534.87</v>
      </c>
      <c r="AC18" s="19">
        <f t="shared" ref="AC18" si="2">AB18*E18</f>
        <v>1233209.22</v>
      </c>
      <c r="AD18" s="38">
        <f t="shared" ref="AD18" si="3">STDEV(K18:Z18)/AB18*100</f>
        <v>22.499474047937852</v>
      </c>
    </row>
    <row r="19" spans="1:30" s="12" customFormat="1" ht="35.25" customHeight="1">
      <c r="A19" s="13">
        <v>2</v>
      </c>
      <c r="B19" s="66" t="s">
        <v>84</v>
      </c>
      <c r="C19" s="66" t="s">
        <v>86</v>
      </c>
      <c r="D19" s="18" t="s">
        <v>78</v>
      </c>
      <c r="E19" s="14">
        <v>3</v>
      </c>
      <c r="F19" s="39"/>
      <c r="G19" s="14"/>
      <c r="H19" s="15"/>
      <c r="I19" s="15"/>
      <c r="J19" s="43">
        <v>1</v>
      </c>
      <c r="K19" s="40"/>
      <c r="L19" s="40">
        <f>266000/1.2</f>
        <v>221666.66666666669</v>
      </c>
      <c r="M19" s="40">
        <v>161707.5</v>
      </c>
      <c r="N19" s="40">
        <f>195132/1.2</f>
        <v>162610</v>
      </c>
      <c r="O19" s="40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" si="4">COUNTIF(K19:Z19,"&gt;0")</f>
        <v>3</v>
      </c>
      <c r="AB19" s="19">
        <f t="shared" ref="AB19" si="5">CEILING(SUM(K19:Z19)/COUNTIF(K19:Z19,"&gt;0"),0.01)</f>
        <v>181994.73</v>
      </c>
      <c r="AC19" s="19">
        <f t="shared" ref="AC19" si="6">AB19*E19</f>
        <v>545984.19000000006</v>
      </c>
      <c r="AD19" s="38">
        <f t="shared" ref="AD19" si="7">STDEV(K19:Z19)/AB19*100</f>
        <v>18.879598864696721</v>
      </c>
    </row>
    <row r="20" spans="1:30" ht="24" customHeight="1">
      <c r="A20" s="33"/>
      <c r="B20" s="34"/>
      <c r="C20" s="64" t="s">
        <v>5</v>
      </c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6"/>
      <c r="AC20" s="36">
        <f>SUM(AC18:AC19)</f>
        <v>1779193.4100000001</v>
      </c>
      <c r="AD20" s="37"/>
    </row>
    <row r="21" spans="1:30" ht="13.5" customHeight="1"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1"/>
    </row>
    <row r="22" spans="1:30" s="22" customFormat="1" ht="13.5" customHeight="1">
      <c r="C22" s="22" t="s">
        <v>8</v>
      </c>
    </row>
    <row r="23" spans="1:30" s="22" customFormat="1" ht="15" customHeight="1">
      <c r="C23" s="23" t="s">
        <v>31</v>
      </c>
    </row>
    <row r="24" spans="1:30" s="22" customFormat="1" ht="15" customHeight="1">
      <c r="C24" s="23" t="s">
        <v>32</v>
      </c>
    </row>
    <row r="25" spans="1:30" s="22" customFormat="1" ht="15" customHeight="1">
      <c r="C25" s="23" t="s">
        <v>33</v>
      </c>
    </row>
    <row r="26" spans="1:30" ht="13.5" customHeight="1">
      <c r="L26" s="24"/>
    </row>
    <row r="27" spans="1:30" s="3" customFormat="1" ht="13.5" customHeight="1">
      <c r="C27" s="25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>
      <c r="C29" s="41">
        <v>45288</v>
      </c>
      <c r="D29" s="26"/>
      <c r="E29" s="26"/>
      <c r="F29" s="48" t="s">
        <v>74</v>
      </c>
      <c r="G29" s="48"/>
      <c r="H29" s="48"/>
      <c r="I29" s="48"/>
      <c r="J29" s="48"/>
      <c r="K29" s="27"/>
      <c r="L29" s="48"/>
      <c r="M29" s="48"/>
      <c r="N29" s="48"/>
      <c r="O29" s="30"/>
      <c r="P29" s="30"/>
      <c r="Q29" s="1"/>
      <c r="R29" s="1"/>
      <c r="S29" s="1"/>
      <c r="T29" s="1"/>
      <c r="U29" s="1"/>
      <c r="V29" s="51" t="s">
        <v>75</v>
      </c>
      <c r="W29" s="48"/>
      <c r="X29" s="48"/>
      <c r="Y29" s="48"/>
      <c r="Z29" s="48"/>
      <c r="AA29" s="48"/>
      <c r="AB29" s="48"/>
      <c r="AC29" s="28"/>
    </row>
    <row r="30" spans="1:30" s="3" customFormat="1" ht="13.5" customHeight="1">
      <c r="C30" s="29" t="s">
        <v>2</v>
      </c>
      <c r="D30" s="26"/>
      <c r="E30" s="26"/>
      <c r="F30" s="50" t="s">
        <v>27</v>
      </c>
      <c r="G30" s="50"/>
      <c r="H30" s="50"/>
      <c r="I30" s="50"/>
      <c r="J30" s="50"/>
      <c r="K30" s="1"/>
      <c r="L30" s="49" t="s">
        <v>7</v>
      </c>
      <c r="M30" s="49"/>
      <c r="N30" s="49"/>
      <c r="O30" s="30"/>
      <c r="P30" s="30"/>
      <c r="Q30" s="1"/>
      <c r="R30" s="1"/>
      <c r="S30" s="1"/>
      <c r="T30" s="1"/>
      <c r="U30" s="1"/>
      <c r="V30" s="50"/>
      <c r="W30" s="50"/>
      <c r="X30" s="50"/>
      <c r="Y30" s="50"/>
      <c r="Z30" s="50"/>
      <c r="AA30" s="50"/>
      <c r="AB30" s="50"/>
    </row>
    <row r="31" spans="1:30" ht="13.5" customHeight="1">
      <c r="C31" s="31"/>
    </row>
    <row r="32" spans="1:30" ht="13.5" customHeight="1">
      <c r="C32" s="25" t="s">
        <v>28</v>
      </c>
    </row>
    <row r="33" spans="3:30" ht="13.5" customHeight="1"/>
    <row r="34" spans="3:30">
      <c r="C34" s="42">
        <v>45288</v>
      </c>
      <c r="D34" s="26"/>
      <c r="E34" s="26"/>
      <c r="F34" s="48" t="s">
        <v>76</v>
      </c>
      <c r="G34" s="48"/>
      <c r="H34" s="48"/>
      <c r="I34" s="48"/>
      <c r="J34" s="48"/>
      <c r="K34" s="27"/>
      <c r="L34" s="48"/>
      <c r="M34" s="48"/>
      <c r="N34" s="48"/>
      <c r="O34" s="30"/>
      <c r="P34" s="30"/>
      <c r="V34" s="51" t="s">
        <v>77</v>
      </c>
      <c r="W34" s="48"/>
      <c r="X34" s="48"/>
      <c r="Y34" s="48"/>
      <c r="Z34" s="48"/>
      <c r="AA34" s="48"/>
      <c r="AB34" s="48"/>
    </row>
    <row r="35" spans="3:30">
      <c r="C35" s="29" t="s">
        <v>2</v>
      </c>
      <c r="D35" s="26"/>
      <c r="E35" s="26"/>
      <c r="F35" s="50" t="s">
        <v>27</v>
      </c>
      <c r="G35" s="50"/>
      <c r="H35" s="50"/>
      <c r="I35" s="50"/>
      <c r="J35" s="50"/>
      <c r="L35" s="49" t="s">
        <v>7</v>
      </c>
      <c r="M35" s="49"/>
      <c r="N35" s="49"/>
      <c r="O35" s="30"/>
      <c r="P35" s="30"/>
      <c r="V35" s="50"/>
      <c r="W35" s="50"/>
      <c r="X35" s="50"/>
      <c r="Y35" s="50"/>
      <c r="Z35" s="50"/>
      <c r="AA35" s="50"/>
      <c r="AB35" s="50"/>
    </row>
    <row r="38" spans="3:30">
      <c r="C38" s="25" t="s">
        <v>68</v>
      </c>
    </row>
    <row r="40" spans="3:30"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:E19 A18:C19" name="Диапазон3"/>
    <protectedRange sqref="P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K18:O19" name="Диапазон4_1"/>
    <protectedRange sqref="D18:D19" name="Диапазон3_2"/>
    <protectedRange sqref="G18:I19" name="Диапазон3_4"/>
    <protectedRange sqref="F18:F19" name="Диапазон3_3_1"/>
  </protectedRanges>
  <mergeCells count="42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4:AB34"/>
    <mergeCell ref="V35:AB35"/>
    <mergeCell ref="L29:N29"/>
    <mergeCell ref="L30:N30"/>
    <mergeCell ref="F29:J29"/>
    <mergeCell ref="F30:J30"/>
    <mergeCell ref="V29:AB29"/>
    <mergeCell ref="V30:AB30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2023-12-28T10:29:02Z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